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<sst xmlns="http://schemas.openxmlformats.org/spreadsheetml/2006/main" count="38" uniqueCount="34">
  <si>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ՀԱՇՎԵՏՎՈՒԹՅՈՒՆ</t>
  </si>
  <si>
    <t>ՀԱՆՐԱԿՐԹԱԿԱՆ  ԾՐԱԳՐՈՎ ՄԱՏՈՒՑՎԱԾ ԿՐԹԱԿԱՆ ԾԱՌԱՅՈՒԹՅՈՒՆՆԵՐԻ ՆՊԱՏԱԿՈՎ ՀԱՏԿԱՑՎԱԾ ՍՈՒԲՍԻԴԻԱՅԻ ԾԱԽՍԵՐԻ ՎԵՐԱԲԵՐՅԱԼ</t>
  </si>
  <si>
    <t>(2025 թվականի I եռամսյակ)</t>
  </si>
  <si>
    <t xml:space="preserve"> &lt;&lt; 07 &gt;&gt; &lt;&lt; 04 &gt;&gt; 2025թ.</t>
  </si>
  <si>
    <t>Պայմանագրի անվանումը`</t>
  </si>
  <si>
    <t xml:space="preserve">Պայմանագրի կնքման ամսաթիվը՝  04.04.2025թ                           </t>
  </si>
  <si>
    <t xml:space="preserve"> Պայմանագրի համարը՝  ՀԿ 112   </t>
  </si>
  <si>
    <t>Պատվիրատու</t>
  </si>
  <si>
    <r>
      <t>&lt;&lt;Հ</t>
    </r>
    <r>
      <rPr>
        <sz val="9"/>
        <color theme="1"/>
        <rFont val="GHEA Grapalat"/>
        <charset val="134"/>
      </rPr>
      <t>Հ Շիրակի  մարզպետի աշխատակազմ&gt;&gt; պետական մարմին</t>
    </r>
  </si>
  <si>
    <t>Կատարող</t>
  </si>
  <si>
    <r>
      <t>&lt;</t>
    </r>
    <r>
      <rPr>
        <sz val="9"/>
        <rFont val="GHEA Grapalat"/>
        <charset val="134"/>
      </rPr>
      <t>&lt; Հայկասարի հիմնական դ</t>
    </r>
    <r>
      <rPr>
        <sz val="9"/>
        <color theme="1"/>
        <rFont val="GHEA Grapalat"/>
        <charset val="134"/>
      </rPr>
      <t>պրոց&gt;&gt; պետական ոչ առևտրային կազմակերպություն</t>
    </r>
  </si>
  <si>
    <t>Պայմանագրի շրջանակներում &lt;&lt;01&gt;&gt; հունվարի 2025  թվականից մինչև &lt;&lt;31&gt;&gt;  մարտի 2025թվականը ընկած ժամանակահատվածում կատարվել է հետևյալ աշխատանքները, մատակարարումները և ծառայությունները.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</si>
  <si>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</si>
  <si>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</si>
  <si>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</si>
  <si>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</si>
  <si>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Փաստացի կատարված ծախսերը հազ. դրամ/ 01.01.2025-31.03.2025</t>
  </si>
  <si>
    <t>Վճարված գումարը հազ. դրամ/ 01.01.2025-31.03.2025</t>
  </si>
  <si>
    <t>Բյուջեով նախատեսված գումարը  I եռամսյակ /հազ. դրամ/</t>
  </si>
  <si>
    <t xml:space="preserve"> I եռամսյակի մնացորդը/պարտքը +/-/հազ. դրամ/8=7-6</t>
  </si>
  <si>
    <t>Վճարման ժամկետը  01.01.2025-31.03.2025</t>
  </si>
  <si>
    <t>Պարզաբանումներ նշված տարբերությ. վերաբերյալ</t>
  </si>
  <si>
    <t>Աշխատավարձ</t>
  </si>
  <si>
    <t>Դրամ</t>
  </si>
  <si>
    <t>01.01.2025-31.03.2025</t>
  </si>
  <si>
    <t>Էներգետիկ ծառայություններ</t>
  </si>
  <si>
    <t>ԿՎՏ</t>
  </si>
  <si>
    <t>Դեռատիզացիայի վճար</t>
  </si>
  <si>
    <t>Տրանսպորտային ծախսեր</t>
  </si>
  <si>
    <t>Կենց.և հանր. սննդի  նյութեր</t>
  </si>
  <si>
    <t>Այլ ծախսեր</t>
  </si>
  <si>
    <t>Ընդամենը</t>
  </si>
  <si>
    <t xml:space="preserve">                                Տնօրենի պ/կ՝                  Ա. Մանուկյան</t>
  </si>
  <si>
    <t xml:space="preserve">                                 Հաշվապահ՝                   Լ. Հակոբյան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</si>
</sst>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30">
    <font>
      <sz val="11"/>
      <color theme="1"/>
      <name val="Calibri"/>
      <charset val="134"/>
      <scheme val="minor"/>
    </font>
    <font>
      <b/>
      <sz val="9"/>
      <color theme="1"/>
      <name val="GHEA Grapalat"/>
      <charset val="134"/>
    </font>
    <font>
      <sz val="9"/>
      <color theme="1"/>
      <name val="GHEA Grapalat"/>
      <charset val="134"/>
    </font>
    <font>
      <i/>
      <sz val="9"/>
      <color theme="1"/>
      <name val="GHEA Grapalat"/>
      <charset val="134"/>
    </font>
    <font>
      <b/>
      <sz val="11"/>
      <color theme="1"/>
      <name val="GHEA Grapalat"/>
      <charset val="134"/>
    </font>
    <font>
      <sz val="9"/>
      <color theme="1"/>
      <name val="Arial LatArm"/>
      <charset val="134"/>
    </font>
    <font>
      <b/>
      <sz val="9"/>
      <color theme="1"/>
      <name val="Arial LatArm"/>
      <charset val="134"/>
    </font>
    <font>
      <b/>
      <sz val="10"/>
      <color theme="1"/>
      <name val="GHEA Grapalat"/>
      <charset val="134"/>
    </font>
    <font>
      <sz val="11"/>
      <color theme="1"/>
      <name val="GHEA Grapalat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GHEA Grapalat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178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0" fontId="8" fillId="0" borderId="0" xfId="0" applyFont="1"/>
    <xf numFmtId="178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178" fontId="0" fillId="0" borderId="0" xfId="0" applyNumberForma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78" fontId="0" fillId="0" borderId="0" xfId="0" applyNumberFormat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G23" sqref="G23"/>
    </sheetView>
  </sheetViews>
  <sheetFormatPr defaultColWidth="9" defaultRowHeight="15"/>
  <cols>
    <col min="1" max="1" width="5" style="3" customWidth="1"/>
    <col min="2" max="2" width="28.4285714285714" customWidth="1"/>
    <col min="3" max="3" width="9.42857142857143" customWidth="1"/>
    <col min="4" max="4" width="8.42857142857143" customWidth="1"/>
    <col min="5" max="5" width="13.8571428571429" customWidth="1"/>
    <col min="6" max="6" width="15.8571428571429" customWidth="1"/>
    <col min="7" max="7" width="13" customWidth="1"/>
    <col min="8" max="8" width="15.8571428571429" customWidth="1"/>
    <col min="9" max="9" width="9.85714285714286" customWidth="1"/>
    <col min="10" max="10" width="18" customWidth="1"/>
    <col min="11" max="11" width="9.57142857142857" customWidth="1"/>
  </cols>
  <sheetData>
    <row r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6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6" t="s">
        <v>3</v>
      </c>
      <c r="B4" s="6"/>
      <c r="C4" s="6"/>
      <c r="D4" s="6"/>
      <c r="E4" s="6"/>
      <c r="F4" s="6"/>
      <c r="G4" s="6"/>
      <c r="H4" s="6"/>
      <c r="I4" s="6"/>
      <c r="J4" s="5"/>
    </row>
    <row r="5" spans="1:10">
      <c r="A5" s="6" t="s">
        <v>4</v>
      </c>
      <c r="B5" s="6"/>
      <c r="C5" s="6"/>
      <c r="D5" s="6"/>
      <c r="E5" s="6"/>
      <c r="F5" s="6"/>
      <c r="G5" s="6"/>
      <c r="H5" s="6"/>
      <c r="I5" s="6"/>
      <c r="J5" s="5"/>
    </row>
    <row r="6" spans="1:10">
      <c r="A6" s="7" t="s">
        <v>5</v>
      </c>
      <c r="B6" s="7"/>
      <c r="C6" s="7"/>
      <c r="D6" s="7"/>
      <c r="E6" s="7"/>
      <c r="F6" s="7"/>
      <c r="G6" s="7"/>
      <c r="H6" s="7"/>
      <c r="I6" s="7"/>
      <c r="J6" s="5"/>
    </row>
    <row r="7" spans="1:10">
      <c r="A7" s="7" t="s">
        <v>6</v>
      </c>
      <c r="B7" s="7"/>
      <c r="C7" s="7"/>
      <c r="D7" s="7"/>
      <c r="E7" s="7"/>
      <c r="F7" s="7"/>
      <c r="G7" s="7"/>
      <c r="H7" s="7"/>
      <c r="I7" s="7"/>
      <c r="J7" s="5"/>
    </row>
    <row r="8" spans="1:10">
      <c r="A8" s="7" t="s">
        <v>7</v>
      </c>
      <c r="B8" s="7"/>
      <c r="C8" s="7" t="s">
        <v>8</v>
      </c>
      <c r="D8" s="7"/>
      <c r="E8" s="7"/>
      <c r="F8" s="7"/>
      <c r="G8" s="7"/>
      <c r="H8" s="7"/>
      <c r="I8" s="7"/>
      <c r="J8" s="6"/>
    </row>
    <row r="9" spans="1:10">
      <c r="A9" s="8" t="s">
        <v>9</v>
      </c>
      <c r="B9" s="8"/>
      <c r="C9" s="8" t="s">
        <v>10</v>
      </c>
      <c r="D9" s="8"/>
      <c r="E9" s="8"/>
      <c r="F9" s="8"/>
      <c r="G9" s="8"/>
      <c r="H9" s="8"/>
      <c r="I9" s="8"/>
      <c r="J9" s="8"/>
    </row>
    <row r="10" spans="1:10">
      <c r="A10" s="8" t="s">
        <v>11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81" spans="1:10">
      <c r="A12" s="9" t="s">
        <v>12</v>
      </c>
      <c r="B12" s="9" t="s">
        <v>13</v>
      </c>
      <c r="C12" s="9" t="s">
        <v>14</v>
      </c>
      <c r="D12" s="9" t="s">
        <v>15</v>
      </c>
      <c r="E12" s="9" t="s">
        <v>16</v>
      </c>
      <c r="F12" s="9" t="s">
        <v>17</v>
      </c>
      <c r="G12" s="9" t="s">
        <v>18</v>
      </c>
      <c r="H12" s="9" t="s">
        <v>19</v>
      </c>
      <c r="I12" s="9" t="s">
        <v>20</v>
      </c>
      <c r="J12" s="9" t="s">
        <v>21</v>
      </c>
    </row>
    <row r="13" spans="1:10">
      <c r="A13" s="9">
        <v>1</v>
      </c>
      <c r="B13" s="9">
        <v>2</v>
      </c>
      <c r="C13" s="9">
        <v>3</v>
      </c>
      <c r="D13" s="10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</row>
    <row r="14" customHeight="1" spans="1:13">
      <c r="A14" s="9">
        <v>1</v>
      </c>
      <c r="B14" s="9" t="s">
        <v>22</v>
      </c>
      <c r="C14" s="9" t="s">
        <v>23</v>
      </c>
      <c r="D14" s="10">
        <v>2</v>
      </c>
      <c r="E14" s="11">
        <v>5483.5</v>
      </c>
      <c r="F14" s="11">
        <v>5483.5</v>
      </c>
      <c r="G14" s="11">
        <v>9152.9</v>
      </c>
      <c r="H14" s="12">
        <f>SUM(G14-F14)</f>
        <v>3669.4</v>
      </c>
      <c r="I14" s="27" t="s">
        <v>24</v>
      </c>
      <c r="J14" s="9"/>
      <c r="K14" s="26"/>
      <c r="M14" s="28"/>
    </row>
    <row r="15" spans="1:17">
      <c r="A15" s="9">
        <v>2</v>
      </c>
      <c r="B15" s="9" t="s">
        <v>25</v>
      </c>
      <c r="C15" s="9" t="s">
        <v>26</v>
      </c>
      <c r="D15" s="10">
        <v>4606</v>
      </c>
      <c r="E15" s="11">
        <v>243.5</v>
      </c>
      <c r="F15" s="11">
        <v>243.5</v>
      </c>
      <c r="G15" s="11">
        <v>400</v>
      </c>
      <c r="H15" s="12">
        <f t="shared" ref="H15:H19" si="0">SUM(G15-F15)</f>
        <v>156.5</v>
      </c>
      <c r="I15" s="29"/>
      <c r="J15" s="9"/>
      <c r="Q15" s="26"/>
    </row>
    <row r="16" spans="1:10">
      <c r="A16" s="9">
        <v>3</v>
      </c>
      <c r="B16" s="9" t="s">
        <v>27</v>
      </c>
      <c r="C16" s="9" t="s">
        <v>23</v>
      </c>
      <c r="D16" s="10">
        <v>1</v>
      </c>
      <c r="E16" s="11">
        <v>9</v>
      </c>
      <c r="F16" s="11">
        <v>9</v>
      </c>
      <c r="G16" s="11">
        <v>9</v>
      </c>
      <c r="H16" s="12">
        <f t="shared" si="0"/>
        <v>0</v>
      </c>
      <c r="I16" s="29"/>
      <c r="J16" s="9"/>
    </row>
    <row r="17" ht="19.5" customHeight="1" spans="1:10">
      <c r="A17" s="9">
        <v>4</v>
      </c>
      <c r="B17" s="9" t="s">
        <v>28</v>
      </c>
      <c r="C17" s="9" t="s">
        <v>23</v>
      </c>
      <c r="D17" s="10">
        <v>0</v>
      </c>
      <c r="E17" s="11">
        <v>0</v>
      </c>
      <c r="F17" s="11">
        <v>0</v>
      </c>
      <c r="G17" s="11">
        <v>137.7</v>
      </c>
      <c r="H17" s="12">
        <f t="shared" si="0"/>
        <v>137.7</v>
      </c>
      <c r="I17" s="29"/>
      <c r="J17" s="9"/>
    </row>
    <row r="18" s="1" customFormat="1" ht="20.25" customHeight="1" spans="1:13">
      <c r="A18" s="9">
        <v>9</v>
      </c>
      <c r="B18" s="9" t="s">
        <v>29</v>
      </c>
      <c r="C18" s="9" t="s">
        <v>23</v>
      </c>
      <c r="D18" s="10">
        <v>1</v>
      </c>
      <c r="E18" s="11">
        <v>96.2</v>
      </c>
      <c r="F18" s="11">
        <v>96.2</v>
      </c>
      <c r="G18" s="11">
        <v>150</v>
      </c>
      <c r="H18" s="12">
        <f t="shared" si="0"/>
        <v>53.8</v>
      </c>
      <c r="I18" s="29"/>
      <c r="J18" s="9"/>
      <c r="K18" s="30"/>
      <c r="M18" s="30"/>
    </row>
    <row r="19" spans="1:13">
      <c r="A19" s="9">
        <v>11</v>
      </c>
      <c r="B19" s="9" t="s">
        <v>30</v>
      </c>
      <c r="C19" s="9" t="s">
        <v>23</v>
      </c>
      <c r="D19" s="10">
        <v>2</v>
      </c>
      <c r="E19" s="11">
        <v>6</v>
      </c>
      <c r="F19" s="11">
        <v>6</v>
      </c>
      <c r="G19" s="11">
        <v>10</v>
      </c>
      <c r="H19" s="12">
        <f t="shared" si="0"/>
        <v>4</v>
      </c>
      <c r="I19" s="31"/>
      <c r="J19" s="9"/>
      <c r="M19" s="26"/>
    </row>
    <row r="20" ht="23.25" customHeight="1" spans="1:13">
      <c r="A20" s="9"/>
      <c r="B20" s="13" t="s">
        <v>31</v>
      </c>
      <c r="C20" s="9"/>
      <c r="D20" s="9"/>
      <c r="E20" s="14">
        <f>SUM(E14:E19)</f>
        <v>5838.2</v>
      </c>
      <c r="F20" s="14">
        <f>SUM(F14:F19)</f>
        <v>5838.2</v>
      </c>
      <c r="G20" s="14">
        <f>SUM(G14:G19)</f>
        <v>9859.6</v>
      </c>
      <c r="H20" s="14">
        <f>SUM(H14:H19)</f>
        <v>4021.4</v>
      </c>
      <c r="I20" s="32"/>
      <c r="J20" s="9"/>
      <c r="M20" s="26"/>
    </row>
    <row r="21" ht="23.25" customHeight="1" spans="1:13">
      <c r="A21" s="15"/>
      <c r="B21" s="5"/>
      <c r="C21" s="5"/>
      <c r="D21" s="5"/>
      <c r="E21" s="16"/>
      <c r="F21" s="16"/>
      <c r="G21" s="17"/>
      <c r="H21" s="17"/>
      <c r="I21" s="33"/>
      <c r="J21" s="15"/>
      <c r="M21" s="26"/>
    </row>
    <row r="22" s="2" customFormat="1" ht="20.25" customHeight="1" spans="1:14">
      <c r="A22" s="18"/>
      <c r="B22" s="19" t="s">
        <v>32</v>
      </c>
      <c r="C22" s="20"/>
      <c r="D22" s="20"/>
      <c r="E22" s="20"/>
      <c r="F22" s="21"/>
      <c r="G22" s="18"/>
      <c r="H22" s="18"/>
      <c r="I22" s="18"/>
      <c r="J22" s="18"/>
      <c r="M22" s="34"/>
      <c r="N22" s="34"/>
    </row>
    <row r="23" spans="1:13">
      <c r="A23" s="18"/>
      <c r="B23" s="19" t="s">
        <v>33</v>
      </c>
      <c r="C23" s="22"/>
      <c r="D23" s="23"/>
      <c r="E23" s="23"/>
      <c r="F23" s="21"/>
      <c r="G23" s="24"/>
      <c r="H23" s="18"/>
      <c r="I23" s="18"/>
      <c r="J23" s="18"/>
      <c r="M23" s="26"/>
    </row>
    <row r="24" ht="16.5" spans="2:7">
      <c r="B24" s="25"/>
      <c r="C24" s="25"/>
      <c r="D24" s="25"/>
      <c r="E24" s="25"/>
      <c r="F24" s="25"/>
      <c r="G24" s="26"/>
    </row>
    <row r="25" ht="16.5" spans="2:11">
      <c r="B25" s="25"/>
      <c r="C25" s="25"/>
      <c r="D25" s="25"/>
      <c r="E25" s="25"/>
      <c r="F25" s="25"/>
      <c r="K25" s="26"/>
    </row>
    <row r="30" spans="8:8">
      <c r="H30" s="26"/>
    </row>
    <row r="32" spans="8:8">
      <c r="H32" s="26"/>
    </row>
  </sheetData>
  <mergeCells count="13">
    <mergeCell ref="A1:J1"/>
    <mergeCell ref="A2:J2"/>
    <mergeCell ref="A3:J3"/>
    <mergeCell ref="A4:E4"/>
    <mergeCell ref="A5:I5"/>
    <mergeCell ref="A6:I6"/>
    <mergeCell ref="A7:I7"/>
    <mergeCell ref="A8:B8"/>
    <mergeCell ref="C8:I8"/>
    <mergeCell ref="A9:B9"/>
    <mergeCell ref="C9:J9"/>
    <mergeCell ref="I14:I18"/>
    <mergeCell ref="A10:J11"/>
  </mergeCells>
  <pageMargins left="0.31496062992126" right="0.118110236220472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2025-04-07T06:39:40Z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35B1EE13D65E446C8A8D22266E918171_12</vt:lpwstr>
  </property>
  <property fmtid="{D5CDD505-2E9C-101B-9397-08002B2CF9AE}" pid="3" name="KSOProductBuildVer">
    <vt:lpwstr>1033-12.2.0.18283</vt:lpwstr>
  </property>
</Properties>
</file>